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12 28\"/>
    </mc:Choice>
  </mc:AlternateContent>
  <xr:revisionPtr revIDLastSave="0" documentId="13_ncr:1_{41B42467-E849-40A2-86B0-AABE9167B5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iedas" sheetId="4" r:id="rId1"/>
  </sheets>
  <definedNames>
    <definedName name="_xlnm.Print_Area" localSheetId="0">'1 priedas'!$A$1:$C$101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4" l="1"/>
  <c r="C75" i="4"/>
  <c r="C70" i="4"/>
  <c r="C82" i="4"/>
  <c r="C26" i="4"/>
  <c r="C40" i="4"/>
  <c r="C38" i="4"/>
  <c r="C37" i="4"/>
  <c r="C36" i="4"/>
  <c r="C69" i="4"/>
  <c r="C73" i="4"/>
  <c r="C25" i="4"/>
  <c r="C42" i="4"/>
  <c r="C39" i="4"/>
  <c r="C41" i="4"/>
  <c r="C47" i="4"/>
  <c r="C24" i="4"/>
  <c r="C67" i="4"/>
  <c r="C66" i="4"/>
  <c r="C28" i="4"/>
  <c r="C74" i="4"/>
  <c r="C12" i="4"/>
  <c r="C11" i="4" s="1"/>
  <c r="C23" i="4"/>
  <c r="C20" i="4"/>
  <c r="C65" i="4"/>
  <c r="C71" i="4"/>
  <c r="C43" i="4"/>
  <c r="C63" i="4"/>
  <c r="C58" i="4"/>
  <c r="C51" i="4"/>
  <c r="C77" i="4"/>
  <c r="C17" i="4"/>
  <c r="C93" i="4"/>
  <c r="C13" i="4"/>
  <c r="C89" i="4"/>
  <c r="C88" i="4" s="1"/>
  <c r="C68" i="4" l="1"/>
  <c r="C10" i="4"/>
  <c r="C35" i="4"/>
  <c r="C32" i="4" s="1"/>
  <c r="C21" i="4"/>
  <c r="C31" i="4" l="1"/>
  <c r="C19" i="4" s="1"/>
  <c r="C92" i="4" s="1"/>
  <c r="C99" i="4" s="1"/>
</calcChain>
</file>

<file path=xl/sharedStrings.xml><?xml version="1.0" encoding="utf-8"?>
<sst xmlns="http://schemas.openxmlformats.org/spreadsheetml/2006/main" count="164" uniqueCount="157">
  <si>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</si>
  <si>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</si>
  <si>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</si>
  <si>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</si>
  <si>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</si>
  <si>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</si>
  <si>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</si>
  <si>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</si>
  <si>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</si>
  <si>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</si>
  <si>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</si>
  <si>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</si>
  <si>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</si>
  <si>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</si>
  <si>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</si>
  <si>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</si>
  <si>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</si>
  <si>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</si>
  <si>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</si>
  <si>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</si>
  <si>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</si>
  <si>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</si>
  <si>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</si>
  <si>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</si>
  <si>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</si>
  <si>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</si>
  <si>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</si>
  <si>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</si>
  <si>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</si>
  <si>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</si>
  <si>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</si>
  <si>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</si>
  <si>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</si>
  <si>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</si>
  <si>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</si>
  <si>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</si>
  <si>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</si>
  <si>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</si>
  <si>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</si>
  <si>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</si>
  <si>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</si>
  <si>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</si>
  <si>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</si>
  <si>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</si>
  <si>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</si>
  <si>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</si>
  <si>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</si>
  <si>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</si>
  <si>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</si>
  <si>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</si>
  <si>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</si>
  <si>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</si>
  <si>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</si>
  <si>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</si>
  <si>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</si>
  <si>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</si>
  <si>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</si>
  <si>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</si>
  <si>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</si>
  <si>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</si>
  <si>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</si>
  <si>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</si>
  <si>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</si>
  <si>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</si>
  <si>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</si>
  <si>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</si>
  <si>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</si>
  <si>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</si>
  <si>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</si>
  <si>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</si>
  <si>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</si>
  <si>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</si>
  <si>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</si>
  <si>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</si>
  <si>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</si>
  <si>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</si>
  <si>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pervesti lėšas perduotoms funkcijoms iš apskričių įstaigoms išlaikyti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</si>
  <si>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</si>
  <si>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</si>
  <si>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</si>
  <si>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</si>
  <si>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</si>
  <si>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</si>
  <si>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</si>
  <si>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</si>
  <si>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</si>
  <si>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</si>
  <si>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</si>
  <si>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</si>
  <si>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</si>
  <si>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</si>
  <si>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</si>
  <si>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</si>
  <si>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</si>
  <si>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</si>
  <si>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</si>
  <si>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</si>
  <si>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</si>
  <si>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</si>
  <si>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</si>
  <si>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</si>
  <si>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</si>
  <si>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</si>
  <si>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Savižudybių prevencijai skirtų priemonių vykdymas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</si>
  <si>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</si>
  <si>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</si>
  <si>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</si>
  <si>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</si>
  <si>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</si>
  <si>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</si>
  <si>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</si>
  <si>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</si>
  <si>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</si>
  <si>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</si>
  <si>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</si>
  <si>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 xml:space="preserve"> iš jų skaitmeninio ugdymo plėtrai</t>
  </si>
  <si>
    <t>ANYKŠČIŲ RAJONO SAVIVALDYBĖS 2021 METŲ BIUDŽETO PAJAMOS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</si>
  <si>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</si>
  <si>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</si>
  <si>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</si>
  <si>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</si>
  <si>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</si>
  <si>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</si>
  <si>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</si>
  <si>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</si>
  <si>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</si>
  <si>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</si>
  <si>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</si>
  <si>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</si>
  <si>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</si>
  <si>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</si>
  <si>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</si>
  <si>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</si>
  <si>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</si>
  <si>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</si>
  <si>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</si>
  <si>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</si>
  <si>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</si>
  <si>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</si>
  <si>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</si>
  <si>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</si>
  <si>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</si>
  <si>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</si>
  <si>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</si>
  <si>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</si>
  <si>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</si>
  <si>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</si>
  <si>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</si>
  <si>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</si>
  <si>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 xml:space="preserve">                                                                                                          2021 m. vasario 18 d. sprendimo Nr.1-TS-35</t>
  </si>
  <si>
    <t xml:space="preserve">                                                                                              Anykščių rajono savivaldybės tarybos</t>
  </si>
  <si>
    <t xml:space="preserve">                                                                        1 priedas</t>
  </si>
  <si>
    <t xml:space="preserve">                                                                  1 priedo redakcija)</t>
  </si>
  <si>
    <t>15.6</t>
  </si>
  <si>
    <t>15.7</t>
  </si>
  <si>
    <t>15.8</t>
  </si>
  <si>
    <t xml:space="preserve">                                                                                                     (2021 m. gruodžio 28 d. sprendimo Nr. 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</si>
</sst>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/>
    <xf numFmtId="164" fontId="0" fillId="0" borderId="0" xfId="0" applyNumberFormat="1" applyFill="1"/>
    <xf numFmtId="4" fontId="0" fillId="0" borderId="0" xfId="0" applyNumberFormat="1"/>
    <xf numFmtId="0" fontId="1" fillId="0" borderId="0" xfId="0" applyFont="1" applyFill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Fill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topLeftCell="A85" zoomScaleNormal="100" workbookViewId="0">
      <selection activeCell="C22" sqref="C22"/>
    </sheetView>
  </sheetViews>
  <sheetFormatPr defaultRowHeight="13.2" x14ac:dyDescent="0.25"/>
  <cols>
    <col min="1" max="1" width="7.109375" customWidth="1"/>
    <col min="2" max="2" width="87.5546875" customWidth="1"/>
    <col min="3" max="3" width="12.5546875" customWidth="1"/>
    <col min="4" max="4" width="13.109375" customWidth="1"/>
  </cols>
  <sheetData>
    <row r="1" spans="1:5" ht="15.6" x14ac:dyDescent="0.25">
      <c r="B1" s="35" t="s">
        <v>150</v>
      </c>
      <c r="C1" s="35"/>
    </row>
    <row r="2" spans="1:5" ht="15.6" x14ac:dyDescent="0.25">
      <c r="B2" s="35" t="s">
        <v>149</v>
      </c>
      <c r="C2" s="35"/>
    </row>
    <row r="3" spans="1:5" ht="15.6" x14ac:dyDescent="0.25">
      <c r="B3" s="21" t="s">
        <v>151</v>
      </c>
      <c r="C3" s="21"/>
    </row>
    <row r="4" spans="1:5" ht="15.6" x14ac:dyDescent="0.25">
      <c r="B4" s="37" t="s">
        <v>156</v>
      </c>
      <c r="C4" s="37"/>
    </row>
    <row r="5" spans="1:5" ht="15.6" x14ac:dyDescent="0.25">
      <c r="B5" s="37" t="s">
        <v>152</v>
      </c>
      <c r="C5" s="37"/>
    </row>
    <row r="6" spans="1:5" ht="15.6" x14ac:dyDescent="0.25">
      <c r="B6" s="21"/>
      <c r="C6" s="21"/>
    </row>
    <row r="7" spans="1:5" ht="15.6" x14ac:dyDescent="0.3">
      <c r="A7" s="36" t="s">
        <v>116</v>
      </c>
      <c r="B7" s="36"/>
      <c r="C7" s="36"/>
    </row>
    <row r="8" spans="1:5" ht="13.5" customHeight="1" x14ac:dyDescent="0.25">
      <c r="C8" s="10"/>
    </row>
    <row r="9" spans="1:5" ht="31.2" x14ac:dyDescent="0.25">
      <c r="A9" s="6" t="s">
        <v>0</v>
      </c>
      <c r="B9" s="6" t="s">
        <v>1</v>
      </c>
      <c r="C9" s="6" t="s">
        <v>77</v>
      </c>
    </row>
    <row r="10" spans="1:5" ht="15.6" x14ac:dyDescent="0.25">
      <c r="A10" s="14" t="s">
        <v>2</v>
      </c>
      <c r="B10" s="14" t="s">
        <v>47</v>
      </c>
      <c r="C10" s="15">
        <f>+C11+C13+C17</f>
        <v>17722</v>
      </c>
      <c r="D10" s="11"/>
    </row>
    <row r="11" spans="1:5" ht="15.6" x14ac:dyDescent="0.3">
      <c r="A11" s="4" t="s">
        <v>9</v>
      </c>
      <c r="B11" s="2" t="s">
        <v>10</v>
      </c>
      <c r="C11" s="8">
        <f>+C12</f>
        <v>17061</v>
      </c>
      <c r="D11" s="11"/>
    </row>
    <row r="12" spans="1:5" ht="15.6" x14ac:dyDescent="0.3">
      <c r="A12" s="5" t="s">
        <v>38</v>
      </c>
      <c r="B12" s="1" t="s">
        <v>11</v>
      </c>
      <c r="C12" s="24">
        <f>15900+1161</f>
        <v>17061</v>
      </c>
      <c r="D12" s="11"/>
    </row>
    <row r="13" spans="1:5" ht="15.6" x14ac:dyDescent="0.3">
      <c r="A13" s="4" t="s">
        <v>12</v>
      </c>
      <c r="B13" s="2" t="s">
        <v>39</v>
      </c>
      <c r="C13" s="8">
        <f>+C14+C15+C16</f>
        <v>638</v>
      </c>
      <c r="D13" s="19"/>
      <c r="E13" s="11"/>
    </row>
    <row r="14" spans="1:5" ht="15.6" x14ac:dyDescent="0.3">
      <c r="A14" s="5" t="s">
        <v>13</v>
      </c>
      <c r="B14" s="1" t="s">
        <v>3</v>
      </c>
      <c r="C14" s="9">
        <v>350</v>
      </c>
    </row>
    <row r="15" spans="1:5" ht="15.6" x14ac:dyDescent="0.3">
      <c r="A15" s="5" t="s">
        <v>14</v>
      </c>
      <c r="B15" s="1" t="s">
        <v>4</v>
      </c>
      <c r="C15" s="9">
        <v>8</v>
      </c>
    </row>
    <row r="16" spans="1:5" ht="15.6" x14ac:dyDescent="0.3">
      <c r="A16" s="5" t="s">
        <v>15</v>
      </c>
      <c r="B16" s="1" t="s">
        <v>5</v>
      </c>
      <c r="C16" s="24">
        <v>280</v>
      </c>
      <c r="D16" s="11"/>
    </row>
    <row r="17" spans="1:4" ht="15.6" x14ac:dyDescent="0.3">
      <c r="A17" s="4" t="s">
        <v>16</v>
      </c>
      <c r="B17" s="2" t="s">
        <v>85</v>
      </c>
      <c r="C17" s="8">
        <f>+C18</f>
        <v>23</v>
      </c>
    </row>
    <row r="18" spans="1:4" ht="15.6" x14ac:dyDescent="0.3">
      <c r="A18" s="5" t="s">
        <v>17</v>
      </c>
      <c r="B18" s="1" t="s">
        <v>6</v>
      </c>
      <c r="C18" s="9">
        <v>23</v>
      </c>
    </row>
    <row r="19" spans="1:4" ht="15.6" x14ac:dyDescent="0.3">
      <c r="A19" s="2" t="s">
        <v>18</v>
      </c>
      <c r="B19" s="2" t="s">
        <v>146</v>
      </c>
      <c r="C19" s="8">
        <f>+C31+C21+C20</f>
        <v>14682.900000000001</v>
      </c>
      <c r="D19" s="11"/>
    </row>
    <row r="20" spans="1:4" ht="15.6" x14ac:dyDescent="0.3">
      <c r="A20" s="31" t="s">
        <v>19</v>
      </c>
      <c r="B20" s="7" t="s">
        <v>145</v>
      </c>
      <c r="C20" s="24">
        <f>250-200</f>
        <v>50</v>
      </c>
      <c r="D20" s="11"/>
    </row>
    <row r="21" spans="1:4" ht="15.6" x14ac:dyDescent="0.3">
      <c r="A21" s="31" t="s">
        <v>20</v>
      </c>
      <c r="B21" s="1" t="s">
        <v>80</v>
      </c>
      <c r="C21" s="24">
        <f>+C22+C23+C24+C25+C26+C27+C28+C29+C30</f>
        <v>3050.2</v>
      </c>
      <c r="D21" s="11"/>
    </row>
    <row r="22" spans="1:4" ht="15.6" x14ac:dyDescent="0.3">
      <c r="A22" s="31">
        <v>11.1</v>
      </c>
      <c r="B22" s="1" t="s">
        <v>104</v>
      </c>
      <c r="C22" s="34">
        <f>55.1+25+194.7+17.2+46+78+2.3+0.1-73.8+136.9+20.5+6.5-6.5+26.1+11.2</f>
        <v>539.30000000000007</v>
      </c>
      <c r="D22" s="11"/>
    </row>
    <row r="23" spans="1:4" ht="15.6" x14ac:dyDescent="0.3">
      <c r="A23" s="31">
        <v>11.2</v>
      </c>
      <c r="B23" s="1" t="s">
        <v>105</v>
      </c>
      <c r="C23" s="24">
        <f>53.3+5.8+0.2</f>
        <v>59.3</v>
      </c>
      <c r="D23" s="11"/>
    </row>
    <row r="24" spans="1:4" ht="15.6" x14ac:dyDescent="0.3">
      <c r="A24" s="31">
        <v>11.3</v>
      </c>
      <c r="B24" s="1" t="s">
        <v>106</v>
      </c>
      <c r="C24" s="24">
        <f>1.2+0.2+63+11.1+100+77.7</f>
        <v>253.2</v>
      </c>
      <c r="D24" s="11"/>
    </row>
    <row r="25" spans="1:4" ht="15.6" x14ac:dyDescent="0.3">
      <c r="A25" s="31">
        <v>11.4</v>
      </c>
      <c r="B25" s="1" t="s">
        <v>110</v>
      </c>
      <c r="C25" s="24">
        <f>133.2+35.7+0.3+20.8+71+66.5+82+13.2+0.6+57+8.7</f>
        <v>489</v>
      </c>
      <c r="D25" s="11"/>
    </row>
    <row r="26" spans="1:4" ht="15.6" x14ac:dyDescent="0.3">
      <c r="A26" s="31">
        <v>11.5</v>
      </c>
      <c r="B26" s="1" t="s">
        <v>107</v>
      </c>
      <c r="C26" s="34">
        <f>100.8+20+376.3</f>
        <v>497.1</v>
      </c>
      <c r="D26" s="11"/>
    </row>
    <row r="27" spans="1:4" ht="15.6" x14ac:dyDescent="0.3">
      <c r="A27" s="31">
        <v>11.6</v>
      </c>
      <c r="B27" s="1" t="s">
        <v>108</v>
      </c>
      <c r="C27" s="24">
        <v>41.5</v>
      </c>
      <c r="D27" s="11"/>
    </row>
    <row r="28" spans="1:4" ht="15.6" x14ac:dyDescent="0.3">
      <c r="A28" s="31">
        <v>11.7</v>
      </c>
      <c r="B28" s="1" t="s">
        <v>109</v>
      </c>
      <c r="C28" s="24">
        <f>336.7+8.8+6.8+37+5+52.8+5+11+232+71.8+113.9</f>
        <v>880.8</v>
      </c>
      <c r="D28" s="11"/>
    </row>
    <row r="29" spans="1:4" ht="15.6" x14ac:dyDescent="0.3">
      <c r="A29" s="31">
        <v>11.8</v>
      </c>
      <c r="B29" s="1" t="s">
        <v>113</v>
      </c>
      <c r="C29" s="24">
        <v>30</v>
      </c>
      <c r="D29" s="11"/>
    </row>
    <row r="30" spans="1:4" ht="15.6" x14ac:dyDescent="0.3">
      <c r="A30" s="31">
        <v>11.9</v>
      </c>
      <c r="B30" s="1" t="s">
        <v>117</v>
      </c>
      <c r="C30" s="9">
        <v>260</v>
      </c>
      <c r="D30" s="11"/>
    </row>
    <row r="31" spans="1:4" ht="15.6" x14ac:dyDescent="0.3">
      <c r="A31" s="31" t="s">
        <v>21</v>
      </c>
      <c r="B31" s="5" t="s">
        <v>147</v>
      </c>
      <c r="C31" s="9">
        <f>C32+C66+C68</f>
        <v>11582.7</v>
      </c>
    </row>
    <row r="32" spans="1:4" ht="21" customHeight="1" x14ac:dyDescent="0.3">
      <c r="A32" s="31" t="s">
        <v>22</v>
      </c>
      <c r="B32" s="5" t="s">
        <v>86</v>
      </c>
      <c r="C32" s="9">
        <f>+C33+C34+C35+C43+C47+C51+C57+C56+C58+C63+C65</f>
        <v>3096.9</v>
      </c>
      <c r="D32" s="20"/>
    </row>
    <row r="33" spans="1:4" ht="15.75" customHeight="1" x14ac:dyDescent="0.3">
      <c r="A33" s="31" t="s">
        <v>119</v>
      </c>
      <c r="B33" s="5" t="s">
        <v>50</v>
      </c>
      <c r="C33" s="25">
        <v>0.1</v>
      </c>
      <c r="D33" s="20"/>
    </row>
    <row r="34" spans="1:4" ht="15.75" customHeight="1" x14ac:dyDescent="0.3">
      <c r="A34" s="31" t="s">
        <v>120</v>
      </c>
      <c r="B34" s="5" t="s">
        <v>55</v>
      </c>
      <c r="C34" s="25">
        <v>8.1999999999999993</v>
      </c>
      <c r="D34" s="20"/>
    </row>
    <row r="35" spans="1:4" ht="15.75" customHeight="1" x14ac:dyDescent="0.3">
      <c r="A35" s="31" t="s">
        <v>121</v>
      </c>
      <c r="B35" s="5" t="s">
        <v>62</v>
      </c>
      <c r="C35" s="25">
        <f>C36+C37+C38+C39+C40+C41+C42</f>
        <v>1362.6999999999998</v>
      </c>
      <c r="D35" s="20"/>
    </row>
    <row r="36" spans="1:4" ht="15.75" customHeight="1" x14ac:dyDescent="0.3">
      <c r="A36" s="26" t="s">
        <v>122</v>
      </c>
      <c r="B36" s="5" t="s">
        <v>65</v>
      </c>
      <c r="C36" s="34">
        <f>177.5+24.8+20-27.3</f>
        <v>195</v>
      </c>
      <c r="D36" s="20"/>
    </row>
    <row r="37" spans="1:4" ht="15.75" customHeight="1" x14ac:dyDescent="0.3">
      <c r="A37" s="1" t="s">
        <v>123</v>
      </c>
      <c r="B37" s="5" t="s">
        <v>66</v>
      </c>
      <c r="C37" s="34">
        <f>352.2-63.6-20</f>
        <v>268.59999999999997</v>
      </c>
      <c r="D37" s="20"/>
    </row>
    <row r="38" spans="1:4" ht="15.75" customHeight="1" x14ac:dyDescent="0.3">
      <c r="A38" s="26" t="s">
        <v>124</v>
      </c>
      <c r="B38" s="5" t="s">
        <v>67</v>
      </c>
      <c r="C38" s="34">
        <f>780.3+4.4-100.3</f>
        <v>684.4</v>
      </c>
      <c r="D38" s="29"/>
    </row>
    <row r="39" spans="1:4" ht="15.75" customHeight="1" x14ac:dyDescent="0.3">
      <c r="A39" s="1" t="s">
        <v>125</v>
      </c>
      <c r="B39" s="5" t="s">
        <v>68</v>
      </c>
      <c r="C39" s="24">
        <f>18.4+0.7</f>
        <v>19.099999999999998</v>
      </c>
      <c r="D39" s="20"/>
    </row>
    <row r="40" spans="1:4" ht="15.75" customHeight="1" x14ac:dyDescent="0.3">
      <c r="A40" s="26" t="s">
        <v>126</v>
      </c>
      <c r="B40" s="5" t="s">
        <v>69</v>
      </c>
      <c r="C40" s="34">
        <f>203.8-8.7</f>
        <v>195.10000000000002</v>
      </c>
      <c r="D40" s="20"/>
    </row>
    <row r="41" spans="1:4" ht="15.75" customHeight="1" x14ac:dyDescent="0.3">
      <c r="A41" s="1" t="s">
        <v>127</v>
      </c>
      <c r="B41" s="5" t="s">
        <v>76</v>
      </c>
      <c r="C41" s="24">
        <f>13.2-11.5-1.7</f>
        <v>0</v>
      </c>
      <c r="D41" s="20"/>
    </row>
    <row r="42" spans="1:4" ht="15.75" customHeight="1" x14ac:dyDescent="0.3">
      <c r="A42" s="26" t="s">
        <v>128</v>
      </c>
      <c r="B42" s="5" t="s">
        <v>70</v>
      </c>
      <c r="C42" s="24">
        <f>2.7-2-0.2</f>
        <v>0.50000000000000022</v>
      </c>
      <c r="D42" s="20"/>
    </row>
    <row r="43" spans="1:4" ht="15.75" customHeight="1" x14ac:dyDescent="0.3">
      <c r="A43" s="31">
        <v>13.4</v>
      </c>
      <c r="B43" s="5" t="s">
        <v>63</v>
      </c>
      <c r="C43" s="25">
        <f>C44+C45+C46</f>
        <v>28.299999999999997</v>
      </c>
      <c r="D43" s="20"/>
    </row>
    <row r="44" spans="1:4" ht="15.75" customHeight="1" x14ac:dyDescent="0.3">
      <c r="A44" s="1" t="s">
        <v>129</v>
      </c>
      <c r="B44" s="5" t="s">
        <v>71</v>
      </c>
      <c r="C44" s="24">
        <v>3.7</v>
      </c>
      <c r="D44" s="20"/>
    </row>
    <row r="45" spans="1:4" ht="15.75" customHeight="1" x14ac:dyDescent="0.3">
      <c r="A45" s="1" t="s">
        <v>130</v>
      </c>
      <c r="B45" s="5" t="s">
        <v>54</v>
      </c>
      <c r="C45" s="24">
        <v>24.2</v>
      </c>
      <c r="D45" s="20"/>
    </row>
    <row r="46" spans="1:4" ht="15.75" customHeight="1" x14ac:dyDescent="0.3">
      <c r="A46" s="1" t="s">
        <v>131</v>
      </c>
      <c r="B46" s="5" t="s">
        <v>72</v>
      </c>
      <c r="C46" s="9">
        <v>0.4</v>
      </c>
      <c r="D46" s="20"/>
    </row>
    <row r="47" spans="1:4" ht="15.75" customHeight="1" x14ac:dyDescent="0.3">
      <c r="A47" s="31">
        <v>13.5</v>
      </c>
      <c r="B47" s="5" t="s">
        <v>60</v>
      </c>
      <c r="C47" s="25">
        <f>C48+C49+C50</f>
        <v>981.2</v>
      </c>
      <c r="D47" s="20"/>
    </row>
    <row r="48" spans="1:4" ht="15.75" customHeight="1" x14ac:dyDescent="0.3">
      <c r="A48" s="1" t="s">
        <v>132</v>
      </c>
      <c r="B48" s="5" t="s">
        <v>52</v>
      </c>
      <c r="C48" s="24">
        <v>959.1</v>
      </c>
      <c r="D48" s="20"/>
    </row>
    <row r="49" spans="1:4" ht="15.75" customHeight="1" x14ac:dyDescent="0.3">
      <c r="A49" s="1" t="s">
        <v>133</v>
      </c>
      <c r="B49" s="5" t="s">
        <v>53</v>
      </c>
      <c r="C49" s="9">
        <v>17.600000000000001</v>
      </c>
      <c r="D49" s="20"/>
    </row>
    <row r="50" spans="1:4" ht="28.95" customHeight="1" x14ac:dyDescent="0.3">
      <c r="A50" s="1" t="s">
        <v>134</v>
      </c>
      <c r="B50" s="5" t="s">
        <v>73</v>
      </c>
      <c r="C50" s="9">
        <v>4.5</v>
      </c>
      <c r="D50" s="20"/>
    </row>
    <row r="51" spans="1:4" ht="15.75" customHeight="1" x14ac:dyDescent="0.3">
      <c r="A51" s="31">
        <v>13.6</v>
      </c>
      <c r="B51" s="5" t="s">
        <v>61</v>
      </c>
      <c r="C51" s="25">
        <f>C52+C53+C54+C55</f>
        <v>454.8</v>
      </c>
      <c r="D51" s="20"/>
    </row>
    <row r="52" spans="1:4" ht="15.75" customHeight="1" x14ac:dyDescent="0.3">
      <c r="A52" s="1" t="s">
        <v>135</v>
      </c>
      <c r="B52" s="5" t="s">
        <v>56</v>
      </c>
      <c r="C52" s="24">
        <v>195</v>
      </c>
      <c r="D52" s="20"/>
    </row>
    <row r="53" spans="1:4" ht="15.75" customHeight="1" x14ac:dyDescent="0.3">
      <c r="A53" s="1" t="s">
        <v>136</v>
      </c>
      <c r="B53" s="5" t="s">
        <v>64</v>
      </c>
      <c r="C53" s="9">
        <v>246</v>
      </c>
      <c r="D53" s="20"/>
    </row>
    <row r="54" spans="1:4" ht="32.4" customHeight="1" x14ac:dyDescent="0.3">
      <c r="A54" s="1" t="s">
        <v>137</v>
      </c>
      <c r="B54" s="5" t="s">
        <v>100</v>
      </c>
      <c r="C54" s="9"/>
      <c r="D54" s="20"/>
    </row>
    <row r="55" spans="1:4" ht="23.25" customHeight="1" x14ac:dyDescent="0.3">
      <c r="A55" s="1" t="s">
        <v>138</v>
      </c>
      <c r="B55" s="5" t="s">
        <v>102</v>
      </c>
      <c r="C55" s="9">
        <v>13.8</v>
      </c>
      <c r="D55" s="20"/>
    </row>
    <row r="56" spans="1:4" ht="31.95" customHeight="1" x14ac:dyDescent="0.3">
      <c r="A56" s="32">
        <v>13.7</v>
      </c>
      <c r="B56" s="5" t="s">
        <v>59</v>
      </c>
      <c r="C56" s="25">
        <v>11.9</v>
      </c>
      <c r="D56" s="20"/>
    </row>
    <row r="57" spans="1:4" ht="31.2" customHeight="1" x14ac:dyDescent="0.3">
      <c r="A57" s="31">
        <v>13.8</v>
      </c>
      <c r="B57" s="5" t="s">
        <v>57</v>
      </c>
      <c r="C57" s="25">
        <v>26</v>
      </c>
      <c r="D57" s="20"/>
    </row>
    <row r="58" spans="1:4" ht="16.95" customHeight="1" x14ac:dyDescent="0.3">
      <c r="A58" s="31">
        <v>13.9</v>
      </c>
      <c r="B58" s="5" t="s">
        <v>148</v>
      </c>
      <c r="C58" s="25">
        <f>C59+C60+C61+C62</f>
        <v>203.9</v>
      </c>
      <c r="D58" s="20"/>
    </row>
    <row r="59" spans="1:4" ht="16.2" customHeight="1" x14ac:dyDescent="0.3">
      <c r="A59" s="1" t="s">
        <v>139</v>
      </c>
      <c r="B59" s="5" t="s">
        <v>74</v>
      </c>
      <c r="C59" s="24">
        <v>84.9</v>
      </c>
      <c r="D59" s="20"/>
    </row>
    <row r="60" spans="1:4" ht="14.4" customHeight="1" x14ac:dyDescent="0.3">
      <c r="A60" s="1" t="s">
        <v>140</v>
      </c>
      <c r="B60" s="5" t="s">
        <v>75</v>
      </c>
      <c r="C60" s="24">
        <v>71</v>
      </c>
      <c r="D60" s="20"/>
    </row>
    <row r="61" spans="1:4" ht="14.4" customHeight="1" x14ac:dyDescent="0.3">
      <c r="A61" s="1" t="s">
        <v>141</v>
      </c>
      <c r="B61" s="5" t="s">
        <v>82</v>
      </c>
      <c r="C61" s="24">
        <v>3.5</v>
      </c>
      <c r="D61" s="20"/>
    </row>
    <row r="62" spans="1:4" ht="14.4" customHeight="1" x14ac:dyDescent="0.3">
      <c r="A62" s="1" t="s">
        <v>142</v>
      </c>
      <c r="B62" s="5" t="s">
        <v>103</v>
      </c>
      <c r="C62" s="24">
        <v>44.5</v>
      </c>
      <c r="D62" s="20"/>
    </row>
    <row r="63" spans="1:4" ht="14.4" customHeight="1" x14ac:dyDescent="0.3">
      <c r="A63" s="31" t="s">
        <v>143</v>
      </c>
      <c r="B63" s="5" t="s">
        <v>111</v>
      </c>
      <c r="C63" s="25">
        <f>C64</f>
        <v>0.7</v>
      </c>
      <c r="D63" s="20"/>
    </row>
    <row r="64" spans="1:4" ht="30" customHeight="1" x14ac:dyDescent="0.3">
      <c r="A64" s="30" t="s">
        <v>144</v>
      </c>
      <c r="B64" s="5" t="s">
        <v>112</v>
      </c>
      <c r="C64" s="24">
        <v>0.7</v>
      </c>
      <c r="D64" s="20"/>
    </row>
    <row r="65" spans="1:4" ht="30" customHeight="1" x14ac:dyDescent="0.3">
      <c r="A65" s="33">
        <v>13.11</v>
      </c>
      <c r="B65" s="5" t="s">
        <v>114</v>
      </c>
      <c r="C65" s="24">
        <f>18.2+0.9</f>
        <v>19.099999999999998</v>
      </c>
      <c r="D65" s="20"/>
    </row>
    <row r="66" spans="1:4" ht="15.6" x14ac:dyDescent="0.3">
      <c r="A66" s="32">
        <v>14</v>
      </c>
      <c r="B66" s="5" t="s">
        <v>101</v>
      </c>
      <c r="C66" s="24">
        <f>5914.2-31.1</f>
        <v>5883.0999999999995</v>
      </c>
      <c r="D66" s="11"/>
    </row>
    <row r="67" spans="1:4" ht="15.6" x14ac:dyDescent="0.3">
      <c r="A67" s="5"/>
      <c r="B67" s="5" t="s">
        <v>115</v>
      </c>
      <c r="C67" s="24">
        <f>57.6-0.2</f>
        <v>57.4</v>
      </c>
      <c r="D67" s="11"/>
    </row>
    <row r="68" spans="1:4" ht="15.6" x14ac:dyDescent="0.3">
      <c r="A68" s="32">
        <v>15</v>
      </c>
      <c r="B68" s="5" t="s">
        <v>79</v>
      </c>
      <c r="C68" s="25">
        <f>C69+C70+C71+C72+C73+C74+C75+C76</f>
        <v>2602.7000000000003</v>
      </c>
    </row>
    <row r="69" spans="1:4" ht="15.6" x14ac:dyDescent="0.3">
      <c r="A69" s="32">
        <v>15.1</v>
      </c>
      <c r="B69" s="5" t="s">
        <v>110</v>
      </c>
      <c r="C69" s="34">
        <f>59.9+48.4+24.8-15.3</f>
        <v>117.8</v>
      </c>
    </row>
    <row r="70" spans="1:4" ht="15.6" x14ac:dyDescent="0.3">
      <c r="A70" s="32">
        <v>15.2</v>
      </c>
      <c r="B70" s="5" t="s">
        <v>104</v>
      </c>
      <c r="C70" s="24">
        <f>28.9+1.8+99.9-1.8+7.7+16.9+2.3+6.3+29.6+28.5+6.5</f>
        <v>226.6</v>
      </c>
    </row>
    <row r="71" spans="1:4" ht="15.6" x14ac:dyDescent="0.3">
      <c r="A71" s="32">
        <v>15.3</v>
      </c>
      <c r="B71" s="5" t="s">
        <v>108</v>
      </c>
      <c r="C71" s="24">
        <f>32+26.9</f>
        <v>58.9</v>
      </c>
    </row>
    <row r="72" spans="1:4" ht="15.6" x14ac:dyDescent="0.3">
      <c r="A72" s="32">
        <v>15.4</v>
      </c>
      <c r="B72" s="5" t="s">
        <v>107</v>
      </c>
      <c r="C72" s="24">
        <v>24.2</v>
      </c>
    </row>
    <row r="73" spans="1:4" ht="15.6" x14ac:dyDescent="0.3">
      <c r="A73" s="32">
        <v>15.5</v>
      </c>
      <c r="B73" s="5" t="s">
        <v>118</v>
      </c>
      <c r="C73" s="34">
        <f>26.8+1.8+48.2+12+11.9+4.2+2.4</f>
        <v>107.30000000000003</v>
      </c>
    </row>
    <row r="74" spans="1:4" ht="15.6" x14ac:dyDescent="0.3">
      <c r="A74" s="32" t="s">
        <v>153</v>
      </c>
      <c r="B74" s="5" t="s">
        <v>117</v>
      </c>
      <c r="C74" s="24">
        <f>1431.9+274.4</f>
        <v>1706.3000000000002</v>
      </c>
    </row>
    <row r="75" spans="1:4" ht="15.6" x14ac:dyDescent="0.3">
      <c r="A75" s="32" t="s">
        <v>154</v>
      </c>
      <c r="B75" s="5" t="s">
        <v>105</v>
      </c>
      <c r="C75" s="34">
        <f>8.2+3.6+37.1+6.8+8.5+40.7+18.3+3.1+31.5+13.8+2.2+38.7+2.9+0.1+15+21+2.3+52.8</f>
        <v>306.60000000000002</v>
      </c>
    </row>
    <row r="76" spans="1:4" ht="15.6" x14ac:dyDescent="0.3">
      <c r="A76" s="32" t="s">
        <v>155</v>
      </c>
      <c r="B76" s="5" t="s">
        <v>109</v>
      </c>
      <c r="C76" s="24">
        <v>55</v>
      </c>
    </row>
    <row r="77" spans="1:4" ht="15.6" x14ac:dyDescent="0.3">
      <c r="A77" s="2" t="s">
        <v>87</v>
      </c>
      <c r="B77" s="2" t="s">
        <v>96</v>
      </c>
      <c r="C77" s="23">
        <f>SUM(C78:C87)</f>
        <v>1646.7</v>
      </c>
    </row>
    <row r="78" spans="1:4" ht="15.6" x14ac:dyDescent="0.3">
      <c r="A78" s="1" t="s">
        <v>88</v>
      </c>
      <c r="B78" s="2" t="s">
        <v>49</v>
      </c>
      <c r="C78" s="24"/>
    </row>
    <row r="79" spans="1:4" ht="15.6" x14ac:dyDescent="0.3">
      <c r="A79" s="3" t="s">
        <v>89</v>
      </c>
      <c r="B79" s="1" t="s">
        <v>7</v>
      </c>
      <c r="C79" s="24">
        <v>170</v>
      </c>
      <c r="D79" s="11"/>
    </row>
    <row r="80" spans="1:4" ht="15.6" x14ac:dyDescent="0.3">
      <c r="A80" s="3" t="s">
        <v>90</v>
      </c>
      <c r="B80" s="5" t="s">
        <v>91</v>
      </c>
      <c r="C80" s="9">
        <v>45</v>
      </c>
    </row>
    <row r="81" spans="1:4" ht="15.6" x14ac:dyDescent="0.3">
      <c r="A81" s="3" t="s">
        <v>23</v>
      </c>
      <c r="B81" s="5" t="s">
        <v>44</v>
      </c>
      <c r="C81" s="9">
        <v>30</v>
      </c>
      <c r="D81" s="11"/>
    </row>
    <row r="82" spans="1:4" ht="15.6" x14ac:dyDescent="0.3">
      <c r="A82" s="3" t="s">
        <v>24</v>
      </c>
      <c r="B82" s="5" t="s">
        <v>83</v>
      </c>
      <c r="C82" s="34">
        <f>915.7+20</f>
        <v>935.7</v>
      </c>
    </row>
    <row r="83" spans="1:4" ht="15.6" x14ac:dyDescent="0.3">
      <c r="A83" s="3" t="s">
        <v>25</v>
      </c>
      <c r="B83" s="5" t="s">
        <v>84</v>
      </c>
      <c r="C83" s="24">
        <v>25</v>
      </c>
    </row>
    <row r="84" spans="1:4" ht="15.6" x14ac:dyDescent="0.3">
      <c r="A84" s="3" t="s">
        <v>26</v>
      </c>
      <c r="B84" s="5" t="s">
        <v>31</v>
      </c>
      <c r="C84" s="24">
        <v>5</v>
      </c>
    </row>
    <row r="85" spans="1:4" ht="15.6" x14ac:dyDescent="0.3">
      <c r="A85" s="3" t="s">
        <v>27</v>
      </c>
      <c r="B85" s="1" t="s">
        <v>29</v>
      </c>
      <c r="C85" s="24">
        <v>2</v>
      </c>
    </row>
    <row r="86" spans="1:4" ht="15.6" x14ac:dyDescent="0.3">
      <c r="A86" s="3" t="s">
        <v>28</v>
      </c>
      <c r="B86" s="1" t="s">
        <v>30</v>
      </c>
      <c r="C86" s="24">
        <v>0</v>
      </c>
    </row>
    <row r="87" spans="1:4" ht="17.399999999999999" customHeight="1" x14ac:dyDescent="0.3">
      <c r="A87" s="3" t="s">
        <v>33</v>
      </c>
      <c r="B87" s="1" t="s">
        <v>32</v>
      </c>
      <c r="C87" s="24">
        <v>434</v>
      </c>
    </row>
    <row r="88" spans="1:4" ht="15.6" x14ac:dyDescent="0.3">
      <c r="A88" s="2" t="s">
        <v>40</v>
      </c>
      <c r="B88" s="2" t="s">
        <v>97</v>
      </c>
      <c r="C88" s="8">
        <f>+C89</f>
        <v>265</v>
      </c>
    </row>
    <row r="89" spans="1:4" ht="18.75" customHeight="1" x14ac:dyDescent="0.3">
      <c r="A89" s="2" t="s">
        <v>41</v>
      </c>
      <c r="B89" s="2" t="s">
        <v>98</v>
      </c>
      <c r="C89" s="8">
        <f>+C90+C91</f>
        <v>265</v>
      </c>
    </row>
    <row r="90" spans="1:4" ht="15.6" x14ac:dyDescent="0.3">
      <c r="A90" s="1" t="s">
        <v>42</v>
      </c>
      <c r="B90" s="1" t="s">
        <v>8</v>
      </c>
      <c r="C90" s="9">
        <v>15</v>
      </c>
    </row>
    <row r="91" spans="1:4" ht="15.6" x14ac:dyDescent="0.3">
      <c r="A91" s="5" t="s">
        <v>51</v>
      </c>
      <c r="B91" s="1" t="s">
        <v>81</v>
      </c>
      <c r="C91" s="24">
        <v>250</v>
      </c>
    </row>
    <row r="92" spans="1:4" ht="15.6" x14ac:dyDescent="0.3">
      <c r="A92" s="2" t="s">
        <v>43</v>
      </c>
      <c r="B92" s="2" t="s">
        <v>99</v>
      </c>
      <c r="C92" s="8">
        <f>+C10+C19+C77+C88</f>
        <v>34316.6</v>
      </c>
      <c r="D92" s="11"/>
    </row>
    <row r="93" spans="1:4" ht="15.6" x14ac:dyDescent="0.3">
      <c r="A93" s="12" t="s">
        <v>45</v>
      </c>
      <c r="B93" s="1" t="s">
        <v>34</v>
      </c>
      <c r="C93" s="18">
        <f>+C94+C95+C96+C97</f>
        <v>1780.2</v>
      </c>
      <c r="D93" s="11"/>
    </row>
    <row r="94" spans="1:4" ht="15.75" customHeight="1" x14ac:dyDescent="0.3">
      <c r="A94" s="1" t="s">
        <v>92</v>
      </c>
      <c r="B94" s="5" t="s">
        <v>46</v>
      </c>
      <c r="C94" s="18">
        <v>242.8</v>
      </c>
      <c r="D94" s="20"/>
    </row>
    <row r="95" spans="1:4" ht="15.75" customHeight="1" x14ac:dyDescent="0.3">
      <c r="A95" s="1" t="s">
        <v>93</v>
      </c>
      <c r="B95" s="1" t="s">
        <v>35</v>
      </c>
      <c r="C95" s="18">
        <v>75</v>
      </c>
      <c r="D95" s="20"/>
    </row>
    <row r="96" spans="1:4" ht="15.75" customHeight="1" x14ac:dyDescent="0.3">
      <c r="A96" s="12" t="s">
        <v>94</v>
      </c>
      <c r="B96" s="12" t="s">
        <v>36</v>
      </c>
      <c r="C96" s="18">
        <v>1420.5</v>
      </c>
      <c r="D96" s="20"/>
    </row>
    <row r="97" spans="1:4" ht="15.75" customHeight="1" x14ac:dyDescent="0.3">
      <c r="A97" s="12" t="s">
        <v>95</v>
      </c>
      <c r="B97" s="12" t="s">
        <v>78</v>
      </c>
      <c r="C97" s="18">
        <v>41.9</v>
      </c>
      <c r="D97" s="20"/>
    </row>
    <row r="98" spans="1:4" ht="15.75" customHeight="1" x14ac:dyDescent="0.3">
      <c r="A98" s="27" t="s">
        <v>48</v>
      </c>
      <c r="B98" s="27" t="s">
        <v>58</v>
      </c>
      <c r="C98" s="28">
        <v>0</v>
      </c>
      <c r="D98" s="20"/>
    </row>
    <row r="99" spans="1:4" ht="15.6" x14ac:dyDescent="0.3">
      <c r="A99" s="1"/>
      <c r="B99" s="2" t="s">
        <v>37</v>
      </c>
      <c r="C99" s="22">
        <f>+C92+C93+C98</f>
        <v>36096.799999999996</v>
      </c>
    </row>
    <row r="100" spans="1:4" ht="15.6" x14ac:dyDescent="0.3">
      <c r="A100" s="7"/>
      <c r="B100" s="7"/>
      <c r="C100" s="16"/>
    </row>
    <row r="101" spans="1:4" ht="15.6" x14ac:dyDescent="0.3">
      <c r="A101" s="7"/>
      <c r="B101" s="13"/>
      <c r="C101" s="16"/>
    </row>
    <row r="102" spans="1:4" ht="15.6" x14ac:dyDescent="0.3">
      <c r="A102" s="7"/>
      <c r="B102" s="7"/>
      <c r="C102" s="7"/>
    </row>
    <row r="103" spans="1:4" ht="15.6" x14ac:dyDescent="0.3">
      <c r="A103" s="7"/>
      <c r="B103" s="7"/>
      <c r="C103" s="16"/>
    </row>
    <row r="104" spans="1:4" ht="15.6" x14ac:dyDescent="0.3">
      <c r="A104" s="7"/>
      <c r="B104" s="7"/>
      <c r="C104" s="17"/>
    </row>
    <row r="105" spans="1:4" ht="15.6" x14ac:dyDescent="0.3">
      <c r="A105" s="7"/>
      <c r="B105" s="7"/>
      <c r="C105" s="7"/>
    </row>
    <row r="106" spans="1:4" ht="15.6" x14ac:dyDescent="0.3">
      <c r="A106" s="7"/>
      <c r="B106" s="7"/>
      <c r="C106" s="7"/>
    </row>
    <row r="107" spans="1:4" ht="15.6" x14ac:dyDescent="0.3">
      <c r="A107" s="7"/>
      <c r="B107" s="7"/>
      <c r="C107" s="7"/>
    </row>
    <row r="108" spans="1:4" ht="15.6" x14ac:dyDescent="0.3">
      <c r="A108" s="7"/>
      <c r="B108" s="7"/>
      <c r="C108" s="7"/>
    </row>
    <row r="109" spans="1:4" ht="15.6" x14ac:dyDescent="0.3">
      <c r="A109" s="7"/>
      <c r="B109" s="7"/>
      <c r="C109" s="7"/>
    </row>
    <row r="110" spans="1:4" ht="15.6" x14ac:dyDescent="0.3">
      <c r="A110" s="7"/>
      <c r="B110" s="7"/>
      <c r="C110" s="7"/>
    </row>
    <row r="111" spans="1:4" ht="15.6" x14ac:dyDescent="0.3">
      <c r="A111" s="7"/>
      <c r="B111" s="7"/>
      <c r="C111" s="7"/>
    </row>
    <row r="112" spans="1:4" ht="15.6" x14ac:dyDescent="0.3">
      <c r="A112" s="7"/>
      <c r="B112" s="7"/>
      <c r="C112" s="7"/>
    </row>
    <row r="113" spans="1:3" ht="15.6" x14ac:dyDescent="0.3">
      <c r="A113" s="7"/>
      <c r="B113" s="7"/>
      <c r="C113" s="7"/>
    </row>
    <row r="114" spans="1:3" ht="15.6" x14ac:dyDescent="0.3">
      <c r="A114" s="7"/>
      <c r="B114" s="7"/>
      <c r="C114" s="7"/>
    </row>
    <row r="115" spans="1:3" ht="15.6" x14ac:dyDescent="0.3">
      <c r="A115" s="7"/>
      <c r="B115" s="7"/>
      <c r="C115" s="7"/>
    </row>
    <row r="116" spans="1:3" ht="15.6" x14ac:dyDescent="0.3">
      <c r="A116" s="7"/>
      <c r="B116" s="7"/>
      <c r="C116" s="7"/>
    </row>
    <row r="117" spans="1:3" ht="15.6" x14ac:dyDescent="0.3">
      <c r="A117" s="7"/>
      <c r="B117" s="7"/>
      <c r="C117" s="7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2021-12-16T06:45:16Z</dcterms:modified>
</cp:coreProperties>
</file>